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2Д1000\"/>
    </mc:Choice>
  </mc:AlternateContent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52511"/>
</workbook>
</file>

<file path=xl/calcChain.xml><?xml version="1.0" encoding="utf-8"?>
<calcChain xmlns="http://schemas.openxmlformats.org/spreadsheetml/2006/main">
  <c r="H34" i="8" l="1"/>
  <c r="G34" i="8"/>
</calcChain>
</file>

<file path=xl/comments1.xml><?xml version="1.0" encoding="utf-8"?>
<comments xmlns="http://schemas.openxmlformats.org/spreadsheetml/2006/main">
  <authors>
    <author>Alex</author>
    <author>Сергей</author>
    <author>Соседко А.Н.</author>
  </authors>
  <commentList>
    <comment ref="B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Титул::&lt;Комментарий к сводной ведомости ресурсов&gt;</t>
        </r>
      </text>
    </comment>
    <comment ref="B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СводВедРес::&lt;Код ресурса&gt;</t>
        </r>
      </text>
    </comment>
    <comment ref="C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СводВедРес::&lt;Наименование ресурса &gt;</t>
        </r>
      </text>
    </comment>
    <comment ref="D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СводВедРес::&lt;Единица измерения ресурса&gt;</t>
        </r>
      </text>
    </comment>
    <comment ref="E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СводВедРес::&lt;Общее количество ресурса&gt;</t>
        </r>
      </text>
    </comment>
    <comment ref="F8" authorId="1" shapeId="0">
      <text>
        <r>
          <rPr>
            <sz val="8"/>
            <color indexed="81"/>
            <rFont val="Tahoma"/>
            <family val="2"/>
            <charset val="204"/>
          </rPr>
          <t xml:space="preserve"> СводВедРес::&lt;Сметная базисная цена ресурса&gt;
&lt;Формула базисной цены&gt;</t>
        </r>
      </text>
    </comment>
    <comment ref="G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базисная цена ресурса&gt;</t>
        </r>
      </text>
    </comment>
    <comment ref="H8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СводВедРес::&lt;Общая сметная текущая цена ресурса&gt;</t>
        </r>
      </text>
    </comment>
  </commentList>
</comments>
</file>

<file path=xl/sharedStrings.xml><?xml version="1.0" encoding="utf-8"?>
<sst xmlns="http://schemas.openxmlformats.org/spreadsheetml/2006/main" count="89" uniqueCount="59">
  <si>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</si>
  <si>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</si>
  <si>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</si>
  <si>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</si>
  <si>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</si>
  <si>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</si>
  <si>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</si>
  <si>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</si>
  <si>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</si>
  <si>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01.2.03.07-0023</t>
  </si>
  <si>
    <t>Эмульсия битумно-дорожная...</t>
  </si>
  <si>
    <t>т</t>
  </si>
  <si>
    <t>01.7.03.01-0001</t>
  </si>
  <si>
    <t>Вода</t>
  </si>
  <si>
    <t>м3</t>
  </si>
  <si>
    <t>01.7.03.01-0002</t>
  </si>
  <si>
    <t>Вода водопроводная...</t>
  </si>
  <si>
    <t>01.7.07.26-0032</t>
  </si>
  <si>
    <t>Шнур полиамидный крученый, диаметр 2 мм</t>
  </si>
  <si>
    <t>01.7.15.02-0051</t>
  </si>
  <si>
    <t>Болты анкерные</t>
  </si>
  <si>
    <t>01.7.17.06-0061</t>
  </si>
  <si>
    <t>Диск алмазный для твердых материалов, диаметр 350 мм...</t>
  </si>
  <si>
    <t>шт</t>
  </si>
  <si>
    <t>02.2.05.04-1692</t>
  </si>
  <si>
    <t>Щебень М 600, фракция 10-20 мм, группа 2</t>
  </si>
  <si>
    <t>02.2.05.04-1697</t>
  </si>
  <si>
    <t>Щебень М 800, фракция 10-20 мм, группа 2</t>
  </si>
  <si>
    <t>02.2.05.04-1817</t>
  </si>
  <si>
    <t>Щебень М 800, фракция 40-80(70) мм, группа 2</t>
  </si>
  <si>
    <t>08.1.02.11-0001</t>
  </si>
  <si>
    <t>Поковки из квадратных заготовок, масса 1,8 кг</t>
  </si>
  <si>
    <t>08.4.03.02-0007</t>
  </si>
  <si>
    <t>Сталь арматурная, горячекатаная, гладкая, класс А-I, диаметр 20-22 мм</t>
  </si>
  <si>
    <t>ТЦ_04.2.01.00_63_6367046160_01.05.2023_01</t>
  </si>
  <si>
    <t xml:space="preserve">   - Асфальтобетон ЩМА на ПБВ-60 (с доставкой)</t>
  </si>
  <si>
    <t xml:space="preserve">   - Асфальтобетонные смеси А 16ВЛ на битуме (с доставкой)</t>
  </si>
  <si>
    <t xml:space="preserve">   - Асфальтобетонные смеси А 32 НН на битуме (с доставкой)</t>
  </si>
  <si>
    <t xml:space="preserve">   - Асфальтобетонные смеси А 5 ВЛ (с доставкой)</t>
  </si>
  <si>
    <t>ТЦ_04.2.01.01_63_6367046160_01.05.2023_01</t>
  </si>
  <si>
    <t>Асфальтобетонная литая смесь ЛА11ВТ на ПБВ (с доставкой)</t>
  </si>
  <si>
    <t>ФССЦ-01.2.03.07-0023</t>
  </si>
  <si>
    <t>Эмульсия битумно-дорожная</t>
  </si>
  <si>
    <t>ФССЦ-02.2.05.04-1572</t>
  </si>
  <si>
    <t>Щебень М 600, фракция 5(3)-10 мм, группа 2</t>
  </si>
  <si>
    <t>ФССЦ-02.2.05.04-1697</t>
  </si>
  <si>
    <t>ФССЦ-02.2.05.04-1702</t>
  </si>
  <si>
    <t>Щебень М 1000, фракция 10-20 мм, группа 2</t>
  </si>
  <si>
    <t>ФССЦ-02.2.05.04-1772</t>
  </si>
  <si>
    <t>Щебень М 600, фракция 20-40 мм, группа 2...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</si>
  <si>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</si>
  <si>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</si>
  <si>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</si>
  <si>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</si>
  <si>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</si>
  <si>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/>
  </si>
  <si>
    <t>Итого "Материалы"</t>
  </si>
  <si>
    <t>Ресурсная ведомость</t>
  </si>
  <si>
    <t>ВЕДОМОСТЬ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</si>
</sst>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1">
      <alignment vertical="top" wrapText="1"/>
    </xf>
    <xf numFmtId="0" fontId="3" fillId="0" borderId="0"/>
  </cellStyleXfs>
  <cellXfs count="36">
    <xf numFmtId="0" fontId="0" fillId="0" borderId="0" xfId="0"/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right" vertical="top" wrapText="1"/>
    </xf>
    <xf numFmtId="0" fontId="10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0" xfId="23" applyFont="1" applyAlignment="1">
      <alignment horizontal="left" vertical="top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20" applyFont="1" applyBorder="1" applyAlignment="1">
      <alignment horizontal="center"/>
    </xf>
    <xf numFmtId="49" fontId="8" fillId="0" borderId="2" xfId="2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4" fontId="11" fillId="0" borderId="1" xfId="0" applyNumberFormat="1" applyFont="1" applyBorder="1" applyAlignment="1">
      <alignment horizontal="right" vertical="top" wrapText="1"/>
    </xf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B1:H35"/>
  <sheetViews>
    <sheetView showGridLines="0" tabSelected="1" topLeftCell="B23" zoomScaleNormal="100" workbookViewId="0">
      <selection activeCell="N32" sqref="N32"/>
    </sheetView>
  </sheetViews>
  <sheetFormatPr defaultRowHeight="12.75" x14ac:dyDescent="0.2"/>
  <cols>
    <col min="1" max="1" width="0" style="2" hidden="1" customWidth="1"/>
    <col min="2" max="2" width="8.7109375" style="1" customWidth="1"/>
    <col min="3" max="3" width="33.140625" style="2" customWidth="1"/>
    <col min="4" max="4" width="10.7109375" style="2" customWidth="1"/>
    <col min="5" max="5" width="10.7109375" style="1" customWidth="1"/>
    <col min="6" max="6" width="15" style="2" customWidth="1"/>
    <col min="7" max="7" width="14.7109375" style="2" customWidth="1"/>
    <col min="8" max="8" width="14.28515625" style="2" customWidth="1"/>
    <col min="9" max="16384" width="9.140625" style="2"/>
  </cols>
  <sheetData>
    <row r="1" spans="2:8" ht="15" customHeight="1" x14ac:dyDescent="0.2">
      <c r="B1" s="34" t="s">
        <v>58</v>
      </c>
      <c r="C1" s="34"/>
      <c r="D1" s="34"/>
      <c r="E1" s="34"/>
      <c r="F1" s="34"/>
      <c r="G1" s="34"/>
      <c r="H1" s="34"/>
    </row>
    <row r="2" spans="2:8" ht="15" customHeight="1" x14ac:dyDescent="0.2">
      <c r="B2" s="11"/>
      <c r="C2" s="11"/>
      <c r="D2" s="11"/>
      <c r="E2" s="11"/>
      <c r="F2" s="11"/>
      <c r="G2" s="11"/>
      <c r="H2" s="11"/>
    </row>
    <row r="3" spans="2:8" ht="15" customHeight="1" x14ac:dyDescent="0.2">
      <c r="B3" s="11"/>
      <c r="C3" s="11"/>
      <c r="D3" s="11"/>
      <c r="E3" s="11"/>
      <c r="F3" s="11"/>
      <c r="G3" s="11"/>
      <c r="H3" s="11"/>
    </row>
    <row r="4" spans="2:8" x14ac:dyDescent="0.2">
      <c r="B4" s="3"/>
      <c r="C4" s="4"/>
      <c r="D4" s="5"/>
      <c r="E4" s="6"/>
      <c r="F4" s="7"/>
      <c r="G4" s="7"/>
      <c r="H4" s="7"/>
    </row>
    <row r="5" spans="2:8" ht="12.75" customHeight="1" x14ac:dyDescent="0.2">
      <c r="B5" s="12" t="s">
        <v>8</v>
      </c>
      <c r="C5" s="15" t="s">
        <v>0</v>
      </c>
      <c r="D5" s="15" t="s">
        <v>1</v>
      </c>
      <c r="E5" s="18" t="s">
        <v>7</v>
      </c>
      <c r="F5" s="10" t="s">
        <v>4</v>
      </c>
      <c r="G5" s="21" t="s">
        <v>6</v>
      </c>
      <c r="H5" s="21"/>
    </row>
    <row r="6" spans="2:8" ht="12.75" customHeight="1" x14ac:dyDescent="0.2">
      <c r="B6" s="13"/>
      <c r="C6" s="16"/>
      <c r="D6" s="16"/>
      <c r="E6" s="19"/>
      <c r="F6" s="9" t="s">
        <v>2</v>
      </c>
      <c r="G6" s="9" t="s">
        <v>2</v>
      </c>
      <c r="H6" s="9" t="s">
        <v>3</v>
      </c>
    </row>
    <row r="7" spans="2:8" x14ac:dyDescent="0.2">
      <c r="B7" s="14"/>
      <c r="C7" s="17"/>
      <c r="D7" s="17"/>
      <c r="E7" s="20"/>
      <c r="F7" s="8" t="s">
        <v>5</v>
      </c>
      <c r="G7" s="8" t="s">
        <v>5</v>
      </c>
      <c r="H7" s="8" t="s">
        <v>5</v>
      </c>
    </row>
    <row r="8" spans="2:8" x14ac:dyDescent="0.2">
      <c r="B8" s="22">
        <v>1</v>
      </c>
      <c r="C8" s="22">
        <v>2</v>
      </c>
      <c r="D8" s="22">
        <v>3</v>
      </c>
      <c r="E8" s="23">
        <v>4</v>
      </c>
      <c r="F8" s="22">
        <v>5</v>
      </c>
      <c r="G8" s="23">
        <v>6</v>
      </c>
      <c r="H8" s="22">
        <v>7</v>
      </c>
    </row>
    <row r="9" spans="2:8" ht="17.850000000000001" customHeight="1" x14ac:dyDescent="0.2">
      <c r="B9" s="24" t="s">
        <v>57</v>
      </c>
      <c r="C9" s="25"/>
      <c r="D9" s="25"/>
      <c r="E9" s="25"/>
      <c r="F9" s="25"/>
      <c r="G9" s="25"/>
      <c r="H9" s="25"/>
    </row>
    <row r="10" spans="2:8" ht="25.5" x14ac:dyDescent="0.2">
      <c r="B10" s="26" t="s">
        <v>9</v>
      </c>
      <c r="C10" s="27" t="s">
        <v>10</v>
      </c>
      <c r="D10" s="28" t="s">
        <v>11</v>
      </c>
      <c r="E10" s="26">
        <v>0.183168</v>
      </c>
      <c r="F10" s="29">
        <v>1554.2</v>
      </c>
      <c r="G10" s="29">
        <v>284.68</v>
      </c>
      <c r="H10" s="29"/>
    </row>
    <row r="11" spans="2:8" ht="25.5" x14ac:dyDescent="0.2">
      <c r="B11" s="26" t="s">
        <v>12</v>
      </c>
      <c r="C11" s="27" t="s">
        <v>13</v>
      </c>
      <c r="D11" s="28" t="s">
        <v>14</v>
      </c>
      <c r="E11" s="26">
        <v>387.08653500000003</v>
      </c>
      <c r="F11" s="29">
        <v>2.44</v>
      </c>
      <c r="G11" s="29">
        <v>944.5</v>
      </c>
      <c r="H11" s="29"/>
    </row>
    <row r="12" spans="2:8" ht="25.5" x14ac:dyDescent="0.2">
      <c r="B12" s="26" t="s">
        <v>15</v>
      </c>
      <c r="C12" s="27" t="s">
        <v>16</v>
      </c>
      <c r="D12" s="28" t="s">
        <v>14</v>
      </c>
      <c r="E12" s="26">
        <v>521.52895999999998</v>
      </c>
      <c r="F12" s="29">
        <v>3.15</v>
      </c>
      <c r="G12" s="29">
        <v>1642.82</v>
      </c>
      <c r="H12" s="29"/>
    </row>
    <row r="13" spans="2:8" ht="25.5" x14ac:dyDescent="0.2">
      <c r="B13" s="26" t="s">
        <v>17</v>
      </c>
      <c r="C13" s="27" t="s">
        <v>18</v>
      </c>
      <c r="D13" s="28" t="s">
        <v>11</v>
      </c>
      <c r="E13" s="26">
        <v>5.6409599999999997E-2</v>
      </c>
      <c r="F13" s="29">
        <v>40650</v>
      </c>
      <c r="G13" s="29">
        <v>2293.0500000000002</v>
      </c>
      <c r="H13" s="29"/>
    </row>
    <row r="14" spans="2:8" ht="25.5" x14ac:dyDescent="0.2">
      <c r="B14" s="26" t="s">
        <v>19</v>
      </c>
      <c r="C14" s="27" t="s">
        <v>20</v>
      </c>
      <c r="D14" s="28" t="s">
        <v>11</v>
      </c>
      <c r="E14" s="26">
        <v>0.28204800000000002</v>
      </c>
      <c r="F14" s="29">
        <v>10068</v>
      </c>
      <c r="G14" s="29">
        <v>2839.67</v>
      </c>
      <c r="H14" s="29"/>
    </row>
    <row r="15" spans="2:8" ht="25.5" x14ac:dyDescent="0.2">
      <c r="B15" s="26" t="s">
        <v>21</v>
      </c>
      <c r="C15" s="27" t="s">
        <v>22</v>
      </c>
      <c r="D15" s="28" t="s">
        <v>23</v>
      </c>
      <c r="E15" s="26">
        <v>18.380127999999999</v>
      </c>
      <c r="F15" s="29">
        <v>737</v>
      </c>
      <c r="G15" s="29">
        <v>13546.16</v>
      </c>
      <c r="H15" s="29"/>
    </row>
    <row r="16" spans="2:8" ht="25.5" x14ac:dyDescent="0.2">
      <c r="B16" s="26" t="s">
        <v>24</v>
      </c>
      <c r="C16" s="27" t="s">
        <v>25</v>
      </c>
      <c r="D16" s="28" t="s">
        <v>14</v>
      </c>
      <c r="E16" s="26">
        <v>13.23</v>
      </c>
      <c r="F16" s="29">
        <v>118.6</v>
      </c>
      <c r="G16" s="29">
        <v>1569.08</v>
      </c>
      <c r="H16" s="29"/>
    </row>
    <row r="17" spans="2:8" ht="25.5" x14ac:dyDescent="0.2">
      <c r="B17" s="26" t="s">
        <v>26</v>
      </c>
      <c r="C17" s="27" t="s">
        <v>27</v>
      </c>
      <c r="D17" s="28" t="s">
        <v>14</v>
      </c>
      <c r="E17" s="26">
        <v>84.284999999999997</v>
      </c>
      <c r="F17" s="29">
        <v>185.49</v>
      </c>
      <c r="G17" s="29">
        <v>15634.04</v>
      </c>
      <c r="H17" s="29"/>
    </row>
    <row r="18" spans="2:8" ht="25.5" x14ac:dyDescent="0.2">
      <c r="B18" s="26" t="s">
        <v>28</v>
      </c>
      <c r="C18" s="27" t="s">
        <v>29</v>
      </c>
      <c r="D18" s="28" t="s">
        <v>14</v>
      </c>
      <c r="E18" s="26">
        <v>1840.7844</v>
      </c>
      <c r="F18" s="29">
        <v>103</v>
      </c>
      <c r="G18" s="29">
        <v>189600.79</v>
      </c>
      <c r="H18" s="29"/>
    </row>
    <row r="19" spans="2:8" ht="25.5" x14ac:dyDescent="0.2">
      <c r="B19" s="26" t="s">
        <v>30</v>
      </c>
      <c r="C19" s="27" t="s">
        <v>31</v>
      </c>
      <c r="D19" s="28" t="s">
        <v>11</v>
      </c>
      <c r="E19" s="26">
        <v>1.8803199999999999E-2</v>
      </c>
      <c r="F19" s="29">
        <v>5989</v>
      </c>
      <c r="G19" s="29">
        <v>112.61</v>
      </c>
      <c r="H19" s="29"/>
    </row>
    <row r="20" spans="2:8" ht="38.25" x14ac:dyDescent="0.2">
      <c r="B20" s="26" t="s">
        <v>32</v>
      </c>
      <c r="C20" s="27" t="s">
        <v>33</v>
      </c>
      <c r="D20" s="28" t="s">
        <v>11</v>
      </c>
      <c r="E20" s="26">
        <v>1.8803199999999999E-2</v>
      </c>
      <c r="F20" s="29">
        <v>5520</v>
      </c>
      <c r="G20" s="29">
        <v>103.79</v>
      </c>
      <c r="H20" s="29"/>
    </row>
    <row r="21" spans="2:8" ht="76.5" x14ac:dyDescent="0.2">
      <c r="B21" s="26" t="s">
        <v>34</v>
      </c>
      <c r="C21" s="27" t="s">
        <v>35</v>
      </c>
      <c r="D21" s="28" t="s">
        <v>11</v>
      </c>
      <c r="E21" s="26">
        <v>1074.825</v>
      </c>
      <c r="F21" s="29">
        <v>788.84</v>
      </c>
      <c r="G21" s="29"/>
      <c r="H21" s="29">
        <v>10810944.539999999</v>
      </c>
    </row>
    <row r="22" spans="2:8" ht="76.5" x14ac:dyDescent="0.2">
      <c r="B22" s="26" t="s">
        <v>34</v>
      </c>
      <c r="C22" s="27" t="s">
        <v>36</v>
      </c>
      <c r="D22" s="28" t="s">
        <v>11</v>
      </c>
      <c r="E22" s="26">
        <v>535.18299999999999</v>
      </c>
      <c r="F22" s="29">
        <v>788.84</v>
      </c>
      <c r="G22" s="29"/>
      <c r="H22" s="29">
        <v>4054011.23</v>
      </c>
    </row>
    <row r="23" spans="2:8" ht="76.5" x14ac:dyDescent="0.2">
      <c r="B23" s="26" t="s">
        <v>34</v>
      </c>
      <c r="C23" s="27" t="s">
        <v>37</v>
      </c>
      <c r="D23" s="28" t="s">
        <v>11</v>
      </c>
      <c r="E23" s="26">
        <v>1748.3219999999999</v>
      </c>
      <c r="F23" s="29">
        <v>778.64</v>
      </c>
      <c r="G23" s="29"/>
      <c r="H23" s="29">
        <v>11903153.109999999</v>
      </c>
    </row>
    <row r="24" spans="2:8" ht="76.5" x14ac:dyDescent="0.2">
      <c r="B24" s="26" t="s">
        <v>34</v>
      </c>
      <c r="C24" s="27" t="s">
        <v>38</v>
      </c>
      <c r="D24" s="28" t="s">
        <v>11</v>
      </c>
      <c r="E24" s="26">
        <v>47.561</v>
      </c>
      <c r="F24" s="29">
        <v>788.84</v>
      </c>
      <c r="G24" s="29"/>
      <c r="H24" s="29">
        <v>370579.62</v>
      </c>
    </row>
    <row r="25" spans="2:8" ht="76.5" x14ac:dyDescent="0.2">
      <c r="B25" s="26" t="s">
        <v>39</v>
      </c>
      <c r="C25" s="27" t="s">
        <v>40</v>
      </c>
      <c r="D25" s="28" t="s">
        <v>11</v>
      </c>
      <c r="E25" s="26">
        <v>131.35499999999999</v>
      </c>
      <c r="F25" s="29">
        <v>1191.1400000000001</v>
      </c>
      <c r="G25" s="29"/>
      <c r="H25" s="29">
        <v>1505108.94</v>
      </c>
    </row>
    <row r="26" spans="2:8" ht="38.25" x14ac:dyDescent="0.2">
      <c r="B26" s="26" t="s">
        <v>41</v>
      </c>
      <c r="C26" s="27" t="s">
        <v>42</v>
      </c>
      <c r="D26" s="28" t="s">
        <v>11</v>
      </c>
      <c r="E26" s="26">
        <v>12.970105</v>
      </c>
      <c r="F26" s="29">
        <v>1554.2</v>
      </c>
      <c r="G26" s="29">
        <v>20158.13</v>
      </c>
      <c r="H26" s="29"/>
    </row>
    <row r="27" spans="2:8" ht="38.25" x14ac:dyDescent="0.2">
      <c r="B27" s="26" t="s">
        <v>43</v>
      </c>
      <c r="C27" s="27" t="s">
        <v>44</v>
      </c>
      <c r="D27" s="28" t="s">
        <v>14</v>
      </c>
      <c r="E27" s="26">
        <v>4.8159999999999998</v>
      </c>
      <c r="F27" s="29">
        <v>145.80000000000001</v>
      </c>
      <c r="G27" s="29">
        <v>702.17</v>
      </c>
      <c r="H27" s="29"/>
    </row>
    <row r="28" spans="2:8" ht="38.25" x14ac:dyDescent="0.2">
      <c r="B28" s="26" t="s">
        <v>45</v>
      </c>
      <c r="C28" s="27" t="s">
        <v>27</v>
      </c>
      <c r="D28" s="28" t="s">
        <v>14</v>
      </c>
      <c r="E28" s="26">
        <v>-84.284999999999997</v>
      </c>
      <c r="F28" s="29">
        <v>185.49</v>
      </c>
      <c r="G28" s="29">
        <v>-15634.04</v>
      </c>
      <c r="H28" s="29"/>
    </row>
    <row r="29" spans="2:8" ht="38.25" x14ac:dyDescent="0.2">
      <c r="B29" s="26" t="s">
        <v>46</v>
      </c>
      <c r="C29" s="27" t="s">
        <v>47</v>
      </c>
      <c r="D29" s="28" t="s">
        <v>14</v>
      </c>
      <c r="E29" s="26">
        <v>84.284999999999997</v>
      </c>
      <c r="F29" s="29">
        <v>130</v>
      </c>
      <c r="G29" s="29">
        <v>10957.05</v>
      </c>
      <c r="H29" s="29"/>
    </row>
    <row r="30" spans="2:8" ht="38.25" x14ac:dyDescent="0.2">
      <c r="B30" s="26" t="s">
        <v>48</v>
      </c>
      <c r="C30" s="27" t="s">
        <v>49</v>
      </c>
      <c r="D30" s="28" t="s">
        <v>14</v>
      </c>
      <c r="E30" s="26">
        <v>272.35700000000003</v>
      </c>
      <c r="F30" s="29">
        <v>114.13</v>
      </c>
      <c r="G30" s="29">
        <v>31084.11</v>
      </c>
      <c r="H30" s="29"/>
    </row>
    <row r="31" spans="2:8" ht="38.25" x14ac:dyDescent="0.2">
      <c r="B31" s="26" t="s">
        <v>50</v>
      </c>
      <c r="C31" s="27" t="s">
        <v>29</v>
      </c>
      <c r="D31" s="28" t="s">
        <v>14</v>
      </c>
      <c r="E31" s="26">
        <v>-1840.7844</v>
      </c>
      <c r="F31" s="29">
        <v>103</v>
      </c>
      <c r="G31" s="29">
        <v>-189600.79</v>
      </c>
      <c r="H31" s="29"/>
    </row>
    <row r="32" spans="2:8" ht="38.25" x14ac:dyDescent="0.2">
      <c r="B32" s="26" t="s">
        <v>51</v>
      </c>
      <c r="C32" s="27" t="s">
        <v>52</v>
      </c>
      <c r="D32" s="28" t="s">
        <v>14</v>
      </c>
      <c r="E32" s="26">
        <v>1840.7844</v>
      </c>
      <c r="F32" s="29">
        <v>155.94</v>
      </c>
      <c r="G32" s="29">
        <v>287051.90999999997</v>
      </c>
      <c r="H32" s="29"/>
    </row>
    <row r="33" spans="2:8" ht="38.25" x14ac:dyDescent="0.2">
      <c r="B33" s="26" t="s">
        <v>53</v>
      </c>
      <c r="C33" s="27" t="s">
        <v>54</v>
      </c>
      <c r="D33" s="28" t="s">
        <v>14</v>
      </c>
      <c r="E33" s="26">
        <v>1500.84</v>
      </c>
      <c r="F33" s="29">
        <v>44.82</v>
      </c>
      <c r="G33" s="29">
        <v>67267.649999999994</v>
      </c>
      <c r="H33" s="29"/>
    </row>
    <row r="34" spans="2:8" x14ac:dyDescent="0.2">
      <c r="B34" s="30" t="s">
        <v>55</v>
      </c>
      <c r="C34" s="31" t="s">
        <v>56</v>
      </c>
      <c r="D34" s="32"/>
      <c r="E34" s="30" t="s">
        <v>55</v>
      </c>
      <c r="F34" s="33"/>
      <c r="G34" s="35">
        <f>SUM(G10:G33)</f>
        <v>440557.38</v>
      </c>
      <c r="H34" s="35">
        <f>G34*4.94+H21+H22+H23+H24+H25</f>
        <v>30820150.8972</v>
      </c>
    </row>
    <row r="35" spans="2:8" x14ac:dyDescent="0.2">
      <c r="B35" s="6"/>
      <c r="C35" s="4"/>
      <c r="D35" s="5"/>
      <c r="E35" s="6"/>
      <c r="F35" s="7"/>
      <c r="G35" s="7"/>
      <c r="H35" s="7"/>
    </row>
  </sheetData>
  <mergeCells count="8">
    <mergeCell ref="B9:H9"/>
    <mergeCell ref="B1:H1"/>
    <mergeCell ref="B2:H3"/>
    <mergeCell ref="B5:B7"/>
    <mergeCell ref="C5:C7"/>
    <mergeCell ref="D5:D7"/>
    <mergeCell ref="E5:E7"/>
    <mergeCell ref="G5:H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2021-06-24T10:17:03Z</cp:lastPrinted>
  <dcterms:created xsi:type="dcterms:W3CDTF">2003-01-28T12:33:10Z</dcterms:created>
  <dcterms:modified xsi:type="dcterms:W3CDTF">2023-07-06T11:03:34Z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